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defaultThemeVersion="166925"/>
  <xr:revisionPtr revIDLastSave="0" documentId="13_ncr:1_{809C540E-2D23-48B5-8FEF-7786ACB0699C}" xr6:coauthVersionLast="47" xr6:coauthVersionMax="47" xr10:uidLastSave="{00000000-0000-0000-0000-000000000000}"/>
  <bookViews>
    <workbookView xWindow="-120" yWindow="-120" windowWidth="29040" windowHeight="17640" xr2:uid="{AD5644BB-1483-4097-9CFF-CD30BFA01FB3}"/>
  </bookViews>
  <sheets>
    <sheet name="pasiulymas"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 i="1" l="1"/>
  <c r="J19" i="1"/>
  <c r="I19" i="1"/>
  <c r="K21" i="1" l="1"/>
  <c r="J21" i="1"/>
  <c r="I21" i="1"/>
  <c r="E18" i="1"/>
</calcChain>
</file>

<file path=xl/sharedStrings.xml><?xml version="1.0" encoding="utf-8"?>
<sst xmlns="http://schemas.openxmlformats.org/spreadsheetml/2006/main" count="79" uniqueCount="62">
  <si>
    <t xml:space="preserve">Medicinos priemonių Intervencinei Kardiologijai ir Radiologijai pirkimas </t>
  </si>
  <si>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</si>
  <si>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</si>
  <si>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</si>
  <si>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 xml:space="preserve">5. Vienkartinėms, sterilioms prekėms taikomas galiojimo terminas ne trumpesnis nei 6 mėn. po prekių pristatymo. </t>
  </si>
  <si>
    <t>PO turi teisę reikalauti pateikti katalogų ir techninių aprašų originalus, o tiekėjui jų nepateikus – pasiūlymą atmesti.</t>
  </si>
  <si>
    <t>Pirkimo dalies Nr.</t>
  </si>
  <si>
    <t>Priemonės pavadinimas</t>
  </si>
  <si>
    <t>Charakteristikos, reikalavimai</t>
  </si>
  <si>
    <t xml:space="preserve">  Preliminarus kiekis 1-2 mėn.</t>
  </si>
  <si>
    <t>PVM tarifas ٪</t>
  </si>
  <si>
    <t>Pastabos</t>
  </si>
  <si>
    <t>Specialus diagnostinis koronarinis kateteris per a.radialis</t>
  </si>
  <si>
    <t>vnt.</t>
  </si>
  <si>
    <t>Introdiuseris a. radialis ir a.femoralis kateterizacijai</t>
  </si>
  <si>
    <t>Susidedantis iš punkcinės adatos, vielos-pravediklio. Introdiuserio dydžiai 4 F, 5 F, 6 F, 7 F (koduoti pagal spalvą). Įmovos galas plonėjantis distaliniame gale, pagerinantis dilatatoriaus – įmovos perėjimą, sumažinantis rezistenciją punkcijos metu. Rentgeno kontrastinė kateterio sienelė užtikrina kateterio valdymą, atspari susisukimui/persilenkimui. Įmovos ilgis: 7 ± 1cm, 10 ± 1 cm. Tinkančios vielos gidės: 0,018", 0,021", 0,025" ir 0,035". Mini vielos: ilgis ne trumpesnis negu 45 ± 3cm, galas tiesus. Metalinė adata: 22 G (0,7 x 38 mm); 21 G (08 x 38mm); 20 G (0,9 x 38 mm).</t>
  </si>
  <si>
    <t>Viela diagnostiniams kateteriams</t>
  </si>
  <si>
    <t>Vielos galiukas privalo išlaikyti formą ir turėti „luer lock“ besisukantį portą, užtikrinantį vielos galiuko apsaugą. Vielų pakuotės kodavimas pagal spalvas (diametro kodavimas pagal spalvas). Diametras: 0,018 colio, 0,021 colio, 0,035 colio; 0,038 colio. Ilgiai: 80 ± 2 cm, 150 ± 2 cm, 180 ± 2 cm, 260 ± 2 cm. Dengtos teflonu ir heparinu. Fiksuota arba mobili šerdis. J ir tiesios formos galas ”J tipo“ ir tiesaus galiuko ilgiai nuo1,5 mm iki 3, 0 mm.</t>
  </si>
  <si>
    <t>Platinos ir nerūdijančio plieno lydinio PTKA viela</t>
  </si>
  <si>
    <t>Pagamintos iš platinos ir nerūdijančio plieno ar lygiaverčio lydinio spiralių, kurios viena su kita šonais nesulydytos. Vielos šerdis vienalyčio lydinio (monolitinė) tolygiam ir kontroliuojamam sukimo judesiui perduoti: operatoriui pasukus vielą 360° tiek pat pasisuka ir arterijoje esantis galiukas. Vielų storis – 0,014 colio, trumpiausias ilgis ≤ 180 ± 5 cm , ilgiausias ≥ 300 ± 5 cm, galimybė prijungti vielą pratęsėją (iki 150 cm ilgio). Tiesūs ar J formos galiukai, nuo 0,5 g iki 0,7 g hidrofilinis, iki 3 ± 1 cm ilgio rentgenokontrastiškas. PTFE danga proksimaliau, ne mažiau 20 cm lankstus galas.</t>
  </si>
  <si>
    <t xml:space="preserve">Specialios paskirties viela </t>
  </si>
  <si>
    <t>PTKA vielos kraujo spaudimui matuoti, pritaikytos RADI sistemai. Viela komplektuojama su fiksatoriumi ir signalo perdavimo įrenginiu (bekabelinė).</t>
  </si>
  <si>
    <t>Padidinto lankstumo viela pravedėjas (gidas)</t>
  </si>
  <si>
    <t>Ilgis: 80 ± 2 cm, 120 ± 2 cm, 150 ± 2 cm, 180 ± 2 cm. Storis: 0,018 colio, 0,025 colio, 0,032 colio, 0,035 colio, 0,038 colio. Vielos šerdis pagaminta iš nitinolio (nikelis+titanas) ar lygiaverčio lydinio užtikrinančio elastingumą. Vienos dalies konstrukcija. Šerdis padengta poliuretano apvalkalu su hidrofiline danga užtikrinanti gerą slydimą bei mažinatis kraujo adheziją. 1:1 posūkio užtikrinimas. Volframas poliuretano apvalkale, užtikrinantis gerą vielos matomumą procedūros metu. Viršūnės modifikacijos: tiesus,  kampu, J (3mm)  kampu, „Bolia“. Viršūnės smailėjimo ilgis: 1 cm, 3 cm, 5 cm, 8 cm.</t>
  </si>
  <si>
    <t>Termodiliucinis kateteris</t>
  </si>
  <si>
    <r>
      <t>Kateterio ilgis nuo 90 cm iki 110 cm, 4-5 kanalų, 5-7,5 F dydžio. Baliono tūris 0,75-1,50 cm</t>
    </r>
    <r>
      <rPr>
        <vertAlign val="superscript"/>
        <sz val="11"/>
        <color theme="1"/>
        <rFont val="Times New Roman"/>
        <family val="1"/>
        <charset val="186"/>
      </rPr>
      <t>3</t>
    </r>
  </si>
  <si>
    <t>A.radialis užspaudiklis</t>
  </si>
  <si>
    <t xml:space="preserve">Pagamintas iš pilnai permatomos medžiagos – kraujavimo kontrolei stebėti. Selektyviai užspaudžiama a. radialis prileidžiant oro į du specialius balionus. Užspaudiklis fiksuojamas prie rankos specialiu lipniu segtuvu. Užspaudiklio vieta, kuri dedama ant punkcijos vietos pažymėta specialiu žymekliu (pvz. tašku). Užspaudiklio konstrukcija: diržas, palaikomoji juostelė ir du oro balionai. Užspaudiklis turi užtikrinti gerą a. ulrinalis arterinę kraujotaką bei leisti išvengti nervų užspaudimo. Oro prileidimas kontroliuojamas specialiu slėgio kontrolės balionu: nominalus tūris – 13 ml, maksimalus – 18 ml. Oras prileidžiamas švirkštu (švirkštas pridedamas komplekte).Sterilus. Užspaudiklis dviejų dydžių: „Standard“ ir“ Large“. Pateikti klinikines studijas/mokslinius straipsnius, publikuotus recenzuojamuose moksliniuose žurnaluose, įrodančius radialinės arterijos okliuzijų skaičiaus sumažėjimą ir teigiamą užspaudėjo poveikį pacientui. </t>
  </si>
  <si>
    <t>Diagnostiniai angiografiniai periferiniai kateteriai</t>
  </si>
  <si>
    <t>Skirti periferinei angiografijai, atraumatiniai.
išoriniai diametrai - nuo 4F iki 6F;
galimi ilgiai - 40 cm; 65 cm; 80 cm; 90 cm; 100 cm; 110 cm pasirinktinai  
tinka naudoti su 0,035” - 0,038” storio vielomis - pravedėjais;
įvairių modifikacijų: Headhunter 1; Headhunter 3; Headhunter 5; Headhunter 6; Newton 1; Newton 2 ;Newton 3; Newton 4; Newton 5; Bentson 1; Bentson 2; Bentson 3; Mani; Vertebral; Modified cerebral; Berenstein; Straight selective; MW2; Modified MW2; Osborn; Hook 0.8; Hook 1.0; Modified hook 1; Modified hook 2; Modified hook 3; Simmons; Modified Sommons 1.5; Modified Simmons; Cobra 1; Cobra 2; Cobra 3; Shepherd hook 0.8; Shepherd hook 1.0; Shepherd hook modified 1.0; Renal double curve; Amir motarjeme; Amir motarjeme cane; Hockey stick.    
didelio vidinio diametro:
     4F ne mažesnis 0.042”(1.07)
     5F ne mažesnis 0.046”(1.17)
     6F ne mažesnis 0.054”(1.37)"</t>
  </si>
  <si>
    <t>PTA nukreipėjai</t>
  </si>
  <si>
    <t>Vienkart., steril. Multisegmentinė konstrukcija, suteikianti gerą judesio kontrolę ir pozicijos stabilumą. Galiukas turi būti labai minkštas ir rentgeno kontrastinis. Įvairios anatominės konfigūracijos (RDC; RE S-SS-L; C1; C2; MP; ST, LIMA, CROSSOVER 1-2; BATES 1-2-3-4; HS). Didelio vidinio diametro: 6F ne mažesnis .070” 7F ne mažesnis .081” 8F ne mažesnis .091” Atsparumas užlinkimui. Ilgis nuo 55 iki 100 cm</t>
  </si>
  <si>
    <t xml:space="preserve">vnt. </t>
  </si>
  <si>
    <t>Tarpinis kateteris neuro procedūroms</t>
  </si>
  <si>
    <t>Hibridinė pynės ir spiralės konstrukcija; Geras atsparumas persilenkimui; Spiralės konstrukcija turi užtikrinti stabilumą 1:1 stumiant ir traukiant; Distalinis galiukas pintas su galimybe jį formuoti; Kateterio dydis pasirinktinai: 5 Fr; 6 Fr; Distaliai matmenys – OD ne mažiau 0,068 / 1,7; pasirinktinai 0,0815 / 2,1mm;Proksimaliniai matmenys – OD ne mažiau 0,068 / 1,7; pasirinktinai 0,0825 / 2,1mm; Vidinis diametras ID: 0,055”; pasirinktinai 0,070“; Distalinio galiuko forma – tiesi; Distalinio galiuko ilgis – 17 cm; pasirinktinai 19 cm; Proksimalaus galo ilgis – 96 cm; 98 cm; 108 cm; 106 cm; 112 cm (priklausomai nuo kateterio ilgio; Darbinis ilgis pasirinktinai: 115 cm; 125 cm; 131cm; 5F kateteris suderinamas su kreipiamaisiais ar kreipiamaisiais mikrobalioniniais kateteriais, kuriu ID ne mažiau 0,070” ir didesnis; 6F kateteris suderinamas su kreipiamaisiais ar kreipiamaisiais mikrobalioniniais kateteriais, kuriu ID ne mažiau 0,085” ir didesnis.</t>
  </si>
  <si>
    <t>Vielos rutininėms periferinėms procedūroms 0,014“, 0,018“, 0,035“ diametro</t>
  </si>
  <si>
    <t>Diametras 0,014" , 0,018" ir 0,035“ ; Galimybė pasirinkti iš skirtingų ilgių: 130, 145, 190, 300 cm (± 3 cm).; 4 cm ilgio lankstus rengnenokontrastinis galiukas, laisvas 5 ar 10cm ilgio, tiesus arba lenktas galas J formos, galiukas gali būti formuojamas šaltuoju būdu.</t>
  </si>
  <si>
    <t>Vielos skirtos periferinėms angioplastikos procedūroms 0,018" ir 0,014" diametro</t>
  </si>
  <si>
    <t>Diametrai 0,014"; ir 0,018" Ilgis 190, 210, 300 cm (± 1 cm).Vielos šerdis pagaminta iš nerūdijančio plieno, o distalinis galiukas iš nitinolio (nikelis + titanas). Galimybė pasirinkti skirtingo ilgio nitinolinį segmentą distaliniame gale nuo 10 iki 25cm.</t>
  </si>
  <si>
    <t>„Lunderquist“ viela</t>
  </si>
  <si>
    <t>Didelio kietumo "Extrastiff" viela skirta plaučių arterijos perkateteriniams vožtuvams implantuoti. Ilgis ne mažiau 260 cm. Diametras 0,035" Lankstus vielos galas, įvairių modifikacijų - tiesus, viengubos ir dvigubos kreivės. Lankstaus galiuko ilgis 5 ± 2 cm.</t>
  </si>
  <si>
    <t>Padidinto  stangrumo nitinolinė viela gidas</t>
  </si>
  <si>
    <t>Storis: 0,020“, 0,025“, 0,035”, 0,038” Vielos šerdis pagaminta iš nitinolio (nikelis+titanas) užtikrinantis elastingumą; Šaftas sustiprintas dėl stangumo; Vienos dalies konstrukcija; Šerdis padengta poliuretano arba lygiaverčiu apvalkalu su hidrofiline arba lygiaverte danga užtikrinanti gerą slydimą bei mažinantis 
kraujo adheziją; 1:1 posūkio užtikrinimas; Viršūnės modifikacijos: kampu, “J”forma, tiesus; Viršūnės smailėjimo ilgis: 1 cm, 3cm, 8 cm; Ilgis 80, 150, 180, 260, 300, 450 ±5 cm;</t>
  </si>
  <si>
    <t>Neuro viela</t>
  </si>
  <si>
    <t>Skirtas proksimaliam kraujo tėkmės sustabdymui ir aspiracijai trombo ištraukimo metu, kartu su mechaninės trombektomijos priemone.       Armuotas iš vidaus ir išorės                                                                   Kateterio galiuko ilgis -  3mm                                                                              2 rentgeno kontrastiniai markeriai baliono galuose                                      Konfigūracijos:                                                                                                 Baliono ilgis - 7 mm, išorinis/vidinis kateterio diametras  -.079"/.051", darbinis/bendras kateterio ilgis  - 95cm/103cm, praeina per 7Fr kateterį  Baliono ilgis - 7 mm, išorinis/vidinis kateterio diametras  -.094"/.067", darbinis/bendras kateterio ilgis  - 95cm/103cm, praeina per 8Fr kateterį  Baliono ilgis - 10 mm, išorinis/vidinis kateterio diametras  -.106"/.075", darbinis/bendras kateterio ilgis  - 95cm/103cm, praeina per 8Fr kateterį  Baliono ilgis - 10 mm, išorinis/vidinis kateterio diametras  -.114"/.085", darbinis/bendras kateterio ilgis  - 92cm/100cm, praeina per 9Fr kateterį</t>
  </si>
  <si>
    <t>Vielos galiukas privalo išlaikyti formą ir turėti „luer lock“ besisukantį portą, užtikrinantį vielos
galiuko apsaugą. Vielų pakuotės kodavimas pagal spalvas (diametro kodavimas pagal spalvas). Diametras: 0,018 colio, 0,021 colio, 0,035 colio; 0,038 colio. Ilgiai: 80 ± 2 cm, 150 ± 2 cm, 180 ± 2 cm, 260 ± 2 cm.          Dengtos teflonu ir heparinu. Fiksuota arba mobili šerdis. J ir tiesios formos galas ”J tipo“ ir tiesaus
galiuko ilgiai nuo1,5 mm iki 3, 0 mm.</t>
  </si>
  <si>
    <t xml:space="preserve">Introdiuseriai </t>
  </si>
  <si>
    <t>Įmovos galas suplonintas distaliniame gale, pagerinantis dilatatoriaus-įmovos perėjimą, sumažinantis rezistenciją punkcijos metu; 
Mini nukreipianti viela dengta plastiku;
Dydžiai: 4F, 5F, 6F, 7F, 8F, 9F, 10F, 11F;
Vielos ilgis 45 cm; Tinkančios mini vielos 0,025“; 0,035“; 3 padėčių sklendė;
Hemostatinis vožtuvas su “cross cut” (kryžminio pjovimo) silikoniniu disku;
Įmovos pagal dydį yra koduotos spalva ir sunumeruotos; Nėra tarpo tarp vožtuvo ir šoninės atšakos;
Prisegamas dilatatoriaus galo užrakinimas, dydis 5F, 
Ilgis :10 cm, 25 cm ± 0,5cm</t>
  </si>
  <si>
    <t>Kraujagyslių uždarymo po kateterizacijos sistema su kolagenu</t>
  </si>
  <si>
    <t>Punkcijos angą uždarančios dalys pagamintos iš visiškai besirezorbuojančios medžiagos. 
Komplektuojama su: 70 ± 5 cm styga su “J” formos galu (6 F – 0,035 colio diametras, 8 F –0,038 colio diametras), arteriotominiu nukreipėju, įvedimo kateteriu. V-Twist kolageno įvedimo technologija. Galima naudoti antegradinei ir retrogradinei arterijų punkcijai uždaryti.</t>
  </si>
  <si>
    <t>vnt</t>
  </si>
  <si>
    <t>Atsparumas užlinkimui – kateterio sienelėje integruotas tinklas, pagamintas iš besikryžiuojančių, dvigubų nerūdijančio plieno vijų. Išoriniai diametrai: 4F/≤1,40 mm; 5F/≤ 1,70 mm; 6F/≤ 2,00 mm; kateterio vidiniai diametrai: 4F/≥1,03 mm; 5F/≥1,20 mm; 6F/≥1,30 mm. Galiukas atraumatinis, labai minkštas, rentgeno kontrastinis. Įvairaus ilgio (65 ± 2 cm, 80± 2 cm, 90 ± 2 cm, 100 ± 2 cm, 110 ± 2 cm, 120 ± 2 cm).  Slėgis 4F kateteriui ≥ 750 psi, 5F ir 6F -  ≥ 1000 psi. Anatominės modifikacijos: AL-1, 2, 3; AR- 1, 2, 3; AR JP; Judkins left – 3,5, 4,0, 5,0, 6,0; Judkins right- 3,5, 4,0, 5,0, 6,0; Straight pigtail; Angled pigtail 145º,155º, round; Curve 2,5, 3,0, 3,5, 4,0;  Internal mammary- Short tip, JT tip; Bypass – left, right; Brachial – Tiger 4 cm; Tiger II (kilpos nuo 3,5 iki ne mažiau 4,5);  BLK, Amplatz left, right; Multipurpose; 3D.</t>
  </si>
  <si>
    <t xml:space="preserve">1 . Prekių  kokybė, žymėjimas, informacija vartotojui turi atitikti ES 2017/745 reglamento ar lygiaverčio dokumento   reikalavimus.                                                                                                                                                                                        </t>
  </si>
  <si>
    <t>Mato vnt.</t>
  </si>
  <si>
    <t>Firminis priemonių pavadinimas, gamintojas, priemonės kodas gamintojo kataloge*(priemonės parametrai (dok.pavadinimas, psl Nr., pažymintis vietą, kurioje yra siūlomus parametrus patvirtinantys dokumentai)</t>
  </si>
  <si>
    <t>Bendra pasiūlymo kaina Eur be PVM</t>
  </si>
  <si>
    <t>Bendra pasiūlymo kaina Eur su PVM</t>
  </si>
  <si>
    <t xml:space="preserve"> vieneto įkainis EUR be PVM</t>
  </si>
  <si>
    <t xml:space="preserve"> vieneto įkainis EUR su PVM</t>
  </si>
  <si>
    <t>2 priedas</t>
  </si>
  <si>
    <t>TECHNINĖ SPECIFIKACIJA</t>
  </si>
  <si>
    <t>Skirti periferinei angiografijai, atraumatiniai.
išoriniai diametrai - nuo 4F iki 6F;
galimi ilgiai - 40 cm; 65 cm; 80 cm; 90 cm; 100 cm; 110 cm pasirinktinai  
tinka naudoti su 0,035” - 0,038” storio vielomis - pravedėjais;
įvairių modifikacijų: Headhunter 1; Headhunter 3; Headhunter 5; Headhunter 6; Newton 1; Newton 2 ;Newton 3; Newton 4; Newton 5; Bentson 1; Bentson 2; Bentson 3; Mani; Vertebral; Modified cerebral; Berenstein; Straight selective; MW2; Modified MW2; Osborn; Hook 0.8; Hook 1.0; Modified hook 1; Modified hook 2; Modified hook 3; Simmons; Modified Sommons 1.5; Modified Simmons; Cobra 1; Cobra 2; Cobra 3; Shepherd hook 0.8; Shepherd hook 1.0; Shepherd hook modified 1.0; Renal double curve; Amir motarjeme; Amir motarjeme cane; Hockey stick.    
didelio vidinio diametro:
     4F - 0.042”(1.07)
     5F - 0.046”(1.17)
     6F - 0.054”(1.37)"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</si>
</sst>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11"/>
      <color theme="1"/>
      <name val="Times New Roman"/>
      <family val="1"/>
      <charset val="186"/>
    </font>
    <font>
      <b/>
      <sz val="11"/>
      <name val="Times New Roman"/>
      <family val="1"/>
      <charset val="186"/>
    </font>
    <font>
      <b/>
      <sz val="11"/>
      <color theme="1"/>
      <name val="Times New Roman"/>
      <family val="1"/>
      <charset val="186"/>
    </font>
    <font>
      <sz val="11"/>
      <name val="Times New Roman"/>
      <family val="1"/>
      <charset val="186"/>
    </font>
    <font>
      <sz val="11"/>
      <color rgb="FF000000"/>
      <name val="Times New Roman"/>
      <family val="1"/>
      <charset val="186"/>
    </font>
    <font>
      <vertAlign val="superscript"/>
      <sz val="11"/>
      <color theme="1"/>
      <name val="Times New Roman"/>
      <family val="1"/>
      <charset val="186"/>
    </font>
  </fonts>
  <fills count="3">
    <fill>
      <patternFill patternType="none"/>
    </fill>
    <fill>
      <patternFill patternType="gray125"/>
    </fill>
    <fill>
      <patternFill patternType="solid">
        <fgColor rgb="FFFFFFFF"/>
        <bgColor rgb="FF000000"/>
      </patternFill>
    </fill>
  </fills>
  <borders count="16">
    <border>
      <left/>
      <right/>
      <top/>
      <bottom/>
      <diagonal/>
    </border>
    <border>
      <left/>
      <right/>
      <top/>
      <bottom style="medium">
        <color theme="4" tint="0.39991454817346722"/>
      </bottom>
      <diagonal/>
    </border>
    <border>
      <left style="medium">
        <color theme="4" tint="0.39994506668294322"/>
      </left>
      <right/>
      <top style="medium">
        <color theme="4" tint="0.39991454817346722"/>
      </top>
      <bottom/>
      <diagonal/>
    </border>
    <border>
      <left/>
      <right/>
      <top style="medium">
        <color theme="4" tint="0.39991454817346722"/>
      </top>
      <bottom/>
      <diagonal/>
    </border>
    <border>
      <left/>
      <right style="medium">
        <color theme="4" tint="0.39991454817346722"/>
      </right>
      <top style="medium">
        <color theme="4" tint="0.39991454817346722"/>
      </top>
      <bottom/>
      <diagonal/>
    </border>
    <border>
      <left style="medium">
        <color theme="4" tint="0.39994506668294322"/>
      </left>
      <right/>
      <top/>
      <bottom/>
      <diagonal/>
    </border>
    <border>
      <left/>
      <right style="medium">
        <color theme="4" tint="0.39991454817346722"/>
      </right>
      <top/>
      <bottom/>
      <diagonal/>
    </border>
    <border>
      <left style="medium">
        <color theme="4" tint="0.39994506668294322"/>
      </left>
      <right/>
      <top/>
      <bottom style="medium">
        <color theme="4" tint="0.39991454817346722"/>
      </bottom>
      <diagonal/>
    </border>
    <border>
      <left/>
      <right style="medium">
        <color theme="4" tint="0.39991454817346722"/>
      </right>
      <top/>
      <bottom style="medium">
        <color theme="4" tint="0.399914548173467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xf numFmtId="2" fontId="2" fillId="0" borderId="0" xfId="0" applyNumberFormat="1" applyFont="1" applyAlignment="1" applyProtection="1">
      <alignment horizontal="left" vertical="top"/>
      <protection locked="0"/>
    </xf>
    <xf numFmtId="0" fontId="1" fillId="0" borderId="0" xfId="0" applyFont="1" applyAlignment="1">
      <alignment horizontal="center"/>
    </xf>
    <xf numFmtId="0" fontId="4" fillId="0" borderId="0" xfId="0" applyFont="1" applyAlignment="1" applyProtection="1">
      <alignment vertical="top"/>
      <protection locked="0"/>
    </xf>
    <xf numFmtId="0" fontId="4" fillId="0" borderId="6" xfId="0" applyFont="1" applyBorder="1" applyAlignment="1" applyProtection="1">
      <alignment vertical="top"/>
      <protection locked="0"/>
    </xf>
    <xf numFmtId="0" fontId="4" fillId="0" borderId="1" xfId="0" applyFont="1" applyBorder="1" applyAlignment="1" applyProtection="1">
      <alignment vertical="top"/>
      <protection locked="0"/>
    </xf>
    <xf numFmtId="0" fontId="4" fillId="0" borderId="8" xfId="0" applyFont="1" applyBorder="1" applyAlignment="1" applyProtection="1">
      <alignment vertical="top"/>
      <protection locked="0"/>
    </xf>
    <xf numFmtId="0" fontId="2" fillId="0" borderId="0" xfId="0" applyFont="1" applyAlignment="1" applyProtection="1">
      <alignment horizontal="left" vertical="top"/>
      <protection locked="0"/>
    </xf>
    <xf numFmtId="0" fontId="5" fillId="0" borderId="0" xfId="0" applyFont="1" applyAlignment="1">
      <alignment wrapText="1"/>
    </xf>
    <xf numFmtId="0" fontId="1" fillId="0" borderId="9" xfId="0" applyFont="1" applyBorder="1" applyAlignment="1">
      <alignment horizontal="left" vertical="top"/>
    </xf>
    <xf numFmtId="0" fontId="4" fillId="2" borderId="9" xfId="0" applyFont="1" applyFill="1" applyBorder="1" applyAlignment="1">
      <alignment vertical="top" wrapText="1"/>
    </xf>
    <xf numFmtId="0" fontId="4" fillId="2" borderId="9" xfId="0" applyFont="1" applyFill="1" applyBorder="1" applyAlignment="1">
      <alignment horizontal="center" vertical="top" wrapText="1"/>
    </xf>
    <xf numFmtId="0" fontId="5" fillId="0" borderId="9" xfId="0" applyFont="1" applyBorder="1" applyAlignment="1">
      <alignment vertical="top" wrapText="1"/>
    </xf>
    <xf numFmtId="0" fontId="4" fillId="0" borderId="9" xfId="0" applyFont="1" applyBorder="1" applyAlignment="1">
      <alignment vertical="top"/>
    </xf>
    <xf numFmtId="0" fontId="4" fillId="0" borderId="9" xfId="0" applyFont="1" applyBorder="1" applyAlignment="1">
      <alignment horizontal="center" vertical="top" wrapText="1"/>
    </xf>
    <xf numFmtId="0" fontId="4" fillId="0" borderId="0" xfId="0" applyFont="1"/>
    <xf numFmtId="0" fontId="1" fillId="0" borderId="9" xfId="0" applyFont="1" applyBorder="1" applyAlignment="1">
      <alignment vertical="top" wrapText="1"/>
    </xf>
    <xf numFmtId="0" fontId="5" fillId="0" borderId="9" xfId="0" applyFont="1" applyBorder="1" applyAlignment="1">
      <alignment vertical="top"/>
    </xf>
    <xf numFmtId="0" fontId="5" fillId="0" borderId="0" xfId="0" applyFont="1"/>
    <xf numFmtId="0" fontId="1" fillId="0" borderId="9" xfId="0" applyFont="1" applyBorder="1" applyAlignment="1">
      <alignment horizontal="center" vertical="top"/>
    </xf>
    <xf numFmtId="0" fontId="1" fillId="0" borderId="9" xfId="0" applyFont="1" applyBorder="1" applyAlignment="1">
      <alignment vertical="top"/>
    </xf>
    <xf numFmtId="0" fontId="1" fillId="0" borderId="0" xfId="0" applyFont="1" applyAlignment="1">
      <alignment horizontal="left"/>
    </xf>
    <xf numFmtId="0" fontId="3" fillId="0" borderId="0" xfId="0" applyFont="1"/>
    <xf numFmtId="2" fontId="1" fillId="0" borderId="0" xfId="0" applyNumberFormat="1" applyFont="1"/>
    <xf numFmtId="0" fontId="1" fillId="0" borderId="9" xfId="0" applyFont="1" applyBorder="1" applyAlignment="1">
      <alignment horizontal="left" vertical="top"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0" fontId="4" fillId="0" borderId="12" xfId="0" applyFont="1" applyBorder="1" applyAlignment="1">
      <alignment horizontal="center" vertical="top" wrapText="1"/>
    </xf>
    <xf numFmtId="0" fontId="4" fillId="2" borderId="13" xfId="0" applyFont="1" applyFill="1" applyBorder="1" applyAlignment="1">
      <alignment horizontal="center" vertical="top" wrapText="1"/>
    </xf>
    <xf numFmtId="0" fontId="5" fillId="0" borderId="9" xfId="0" applyFont="1" applyBorder="1" applyAlignment="1">
      <alignment horizontal="center" vertical="center" wrapText="1"/>
    </xf>
    <xf numFmtId="0" fontId="1" fillId="0" borderId="9" xfId="0" applyFont="1" applyBorder="1"/>
    <xf numFmtId="0" fontId="4" fillId="0" borderId="7" xfId="0" applyFont="1" applyBorder="1" applyAlignment="1" applyProtection="1">
      <alignment horizontal="left" vertical="top" wrapText="1"/>
      <protection locked="0"/>
    </xf>
    <xf numFmtId="0" fontId="4" fillId="0" borderId="1" xfId="0" applyFont="1" applyBorder="1" applyAlignment="1" applyProtection="1">
      <alignment horizontal="left" vertical="top" wrapText="1"/>
      <protection locked="0"/>
    </xf>
    <xf numFmtId="0" fontId="3" fillId="0" borderId="1" xfId="0" applyFont="1" applyBorder="1" applyAlignment="1">
      <alignment horizontal="center"/>
    </xf>
    <xf numFmtId="0" fontId="4" fillId="0" borderId="2" xfId="0" applyFont="1" applyBorder="1" applyAlignment="1" applyProtection="1">
      <alignment horizontal="left" vertical="top"/>
      <protection locked="0"/>
    </xf>
    <xf numFmtId="0" fontId="4" fillId="0" borderId="3" xfId="0" applyFont="1" applyBorder="1" applyAlignment="1" applyProtection="1">
      <alignment horizontal="left" vertical="top"/>
      <protection locked="0"/>
    </xf>
    <xf numFmtId="0" fontId="4" fillId="0" borderId="4" xfId="0" applyFont="1" applyBorder="1" applyAlignment="1" applyProtection="1">
      <alignment horizontal="left" vertical="top"/>
      <protection locked="0"/>
    </xf>
    <xf numFmtId="0" fontId="4" fillId="0" borderId="5" xfId="0" applyFont="1" applyBorder="1" applyAlignment="1" applyProtection="1">
      <alignment horizontal="left" vertical="top"/>
      <protection locked="0"/>
    </xf>
    <xf numFmtId="0" fontId="4" fillId="0" borderId="0" xfId="0" applyFont="1" applyAlignment="1" applyProtection="1">
      <alignment horizontal="left" vertical="top"/>
      <protection locked="0"/>
    </xf>
    <xf numFmtId="0" fontId="4" fillId="0" borderId="6" xfId="0" applyFont="1" applyBorder="1" applyAlignment="1" applyProtection="1">
      <alignment horizontal="left" vertical="top"/>
      <protection locked="0"/>
    </xf>
    <xf numFmtId="0" fontId="4" fillId="0" borderId="5" xfId="0" applyFont="1" applyBorder="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2" fillId="0" borderId="7" xfId="0" applyFont="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2" fillId="0" borderId="2" xfId="0" applyFont="1" applyBorder="1" applyAlignment="1" applyProtection="1">
      <alignment horizontal="left" vertical="top"/>
      <protection locked="0"/>
    </xf>
    <xf numFmtId="0" fontId="2" fillId="0" borderId="3" xfId="0" applyFont="1" applyBorder="1" applyAlignment="1" applyProtection="1">
      <alignment horizontal="left" vertical="top"/>
      <protection locked="0"/>
    </xf>
    <xf numFmtId="0" fontId="2" fillId="0" borderId="4" xfId="0" applyFont="1" applyBorder="1" applyAlignment="1" applyProtection="1">
      <alignment horizontal="left" vertical="top"/>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43B9C-F883-474D-BF6B-8BA7F68F6FCF}">
  <sheetPr>
    <pageSetUpPr fitToPage="1"/>
  </sheetPr>
  <dimension ref="A2:N50"/>
  <sheetViews>
    <sheetView tabSelected="1" workbookViewId="0">
      <pane ySplit="11415" topLeftCell="A10"/>
      <selection activeCell="C13" sqref="C13"/>
      <selection pane="bottomLeft" activeCell="D33" sqref="D33"/>
    </sheetView>
  </sheetViews>
  <sheetFormatPr defaultColWidth="9.140625" defaultRowHeight="15" x14ac:dyDescent="0.25"/>
  <cols>
    <col min="1" max="1" width="6.28515625" style="22" customWidth="1"/>
    <col min="2" max="2" width="22.42578125" style="1" customWidth="1"/>
    <col min="3" max="3" width="87.5703125" style="1" customWidth="1"/>
    <col min="4" max="4" width="6.85546875" style="3" customWidth="1"/>
    <col min="5" max="5" width="12.42578125" style="3" customWidth="1"/>
    <col min="6" max="6" width="42.7109375" style="1" customWidth="1"/>
    <col min="7" max="7" width="10.85546875" style="1" customWidth="1"/>
    <col min="8" max="8" width="7.140625" style="1" customWidth="1"/>
    <col min="9" max="9" width="12.28515625" style="1" customWidth="1"/>
    <col min="10" max="10" width="15.28515625" style="1" customWidth="1"/>
    <col min="11" max="11" width="16.28515625" style="1" customWidth="1"/>
    <col min="12" max="12" width="14" style="1" customWidth="1"/>
    <col min="13" max="13" width="2.140625" style="1" customWidth="1"/>
    <col min="14" max="16384" width="9.140625" style="1"/>
  </cols>
  <sheetData>
    <row r="2" spans="1:14" ht="13.9" x14ac:dyDescent="0.25">
      <c r="A2" s="2"/>
    </row>
    <row r="3" spans="1:14" x14ac:dyDescent="0.25">
      <c r="A3" s="2"/>
      <c r="F3" s="23" t="s">
        <v>60</v>
      </c>
      <c r="L3" s="1" t="s">
        <v>59</v>
      </c>
    </row>
    <row r="4" spans="1:14" ht="15.75" thickBot="1" x14ac:dyDescent="0.3">
      <c r="A4" s="34" t="s">
        <v>0</v>
      </c>
      <c r="B4" s="34"/>
      <c r="C4" s="34"/>
      <c r="D4" s="34"/>
      <c r="E4" s="34"/>
      <c r="F4" s="34"/>
      <c r="G4" s="34"/>
      <c r="H4" s="34"/>
      <c r="I4" s="34"/>
      <c r="J4" s="34"/>
      <c r="K4" s="34"/>
      <c r="L4" s="34"/>
      <c r="M4" s="34"/>
    </row>
    <row r="5" spans="1:14" s="4" customFormat="1" x14ac:dyDescent="0.25">
      <c r="A5" s="35" t="s">
        <v>52</v>
      </c>
      <c r="B5" s="36"/>
      <c r="C5" s="36"/>
      <c r="D5" s="36"/>
      <c r="E5" s="36"/>
      <c r="F5" s="36"/>
      <c r="G5" s="36"/>
      <c r="H5" s="36"/>
      <c r="I5" s="36"/>
      <c r="J5" s="36"/>
      <c r="K5" s="36"/>
      <c r="L5" s="36"/>
      <c r="M5" s="37"/>
    </row>
    <row r="6" spans="1:14" s="4" customFormat="1" x14ac:dyDescent="0.25">
      <c r="A6" s="38" t="s">
        <v>1</v>
      </c>
      <c r="B6" s="39"/>
      <c r="C6" s="39"/>
      <c r="D6" s="39"/>
      <c r="E6" s="39"/>
      <c r="F6" s="39"/>
      <c r="G6" s="39"/>
      <c r="H6" s="39"/>
      <c r="I6" s="39"/>
      <c r="J6" s="39"/>
      <c r="K6" s="39"/>
      <c r="L6" s="39"/>
      <c r="M6" s="40"/>
    </row>
    <row r="7" spans="1:14" s="4" customFormat="1" x14ac:dyDescent="0.25">
      <c r="A7" s="38" t="s">
        <v>2</v>
      </c>
      <c r="B7" s="39"/>
      <c r="C7" s="39"/>
      <c r="D7" s="39"/>
      <c r="E7" s="39"/>
      <c r="F7" s="39"/>
      <c r="G7" s="39"/>
      <c r="H7" s="39"/>
      <c r="I7" s="39"/>
      <c r="J7" s="39"/>
      <c r="K7" s="39"/>
      <c r="M7" s="5"/>
    </row>
    <row r="8" spans="1:14" s="4" customFormat="1" ht="48" customHeight="1" x14ac:dyDescent="0.25">
      <c r="A8" s="41" t="s">
        <v>3</v>
      </c>
      <c r="B8" s="42"/>
      <c r="C8" s="42"/>
      <c r="D8" s="42"/>
      <c r="E8" s="42"/>
      <c r="F8" s="42"/>
      <c r="G8" s="42"/>
      <c r="H8" s="42"/>
      <c r="I8" s="42"/>
      <c r="J8" s="42"/>
      <c r="K8" s="42"/>
      <c r="L8" s="42"/>
      <c r="M8" s="43"/>
    </row>
    <row r="9" spans="1:14" s="4" customFormat="1" x14ac:dyDescent="0.25">
      <c r="A9" s="41" t="s">
        <v>4</v>
      </c>
      <c r="B9" s="42"/>
      <c r="C9" s="42"/>
      <c r="D9" s="42"/>
      <c r="E9" s="42"/>
      <c r="F9" s="42"/>
      <c r="G9" s="42"/>
      <c r="H9" s="42"/>
      <c r="I9" s="42"/>
      <c r="J9" s="42"/>
      <c r="K9" s="42"/>
      <c r="M9" s="5"/>
    </row>
    <row r="10" spans="1:14" s="4" customFormat="1" ht="15.75" thickBot="1" x14ac:dyDescent="0.3">
      <c r="A10" s="32" t="s">
        <v>5</v>
      </c>
      <c r="B10" s="33"/>
      <c r="C10" s="33"/>
      <c r="D10" s="33"/>
      <c r="E10" s="33"/>
      <c r="F10" s="33"/>
      <c r="G10" s="33"/>
      <c r="H10" s="33"/>
      <c r="I10" s="33"/>
      <c r="J10" s="33"/>
      <c r="K10" s="33"/>
      <c r="L10" s="6"/>
      <c r="M10" s="7"/>
    </row>
    <row r="11" spans="1:14" s="4" customFormat="1" ht="13.9" x14ac:dyDescent="0.3">
      <c r="A11" s="8"/>
      <c r="B11" s="8"/>
      <c r="C11" s="8"/>
      <c r="D11" s="8"/>
      <c r="E11" s="8"/>
      <c r="F11" s="8"/>
      <c r="G11" s="8"/>
      <c r="H11" s="8"/>
      <c r="I11" s="8"/>
      <c r="J11" s="8"/>
      <c r="K11" s="8"/>
    </row>
    <row r="12" spans="1:14" ht="75.75" customHeight="1" x14ac:dyDescent="0.25">
      <c r="A12" s="25" t="s">
        <v>6</v>
      </c>
      <c r="B12" s="26" t="s">
        <v>7</v>
      </c>
      <c r="C12" s="26" t="s">
        <v>8</v>
      </c>
      <c r="D12" s="26" t="s">
        <v>53</v>
      </c>
      <c r="E12" s="27" t="s">
        <v>9</v>
      </c>
      <c r="F12" s="28" t="s">
        <v>54</v>
      </c>
      <c r="G12" s="29" t="s">
        <v>57</v>
      </c>
      <c r="H12" s="30" t="s">
        <v>10</v>
      </c>
      <c r="I12" s="26" t="s">
        <v>58</v>
      </c>
      <c r="J12" s="26" t="s">
        <v>55</v>
      </c>
      <c r="K12" s="26" t="s">
        <v>56</v>
      </c>
      <c r="L12" s="44" t="s">
        <v>11</v>
      </c>
      <c r="M12" s="45"/>
      <c r="N12" s="9"/>
    </row>
    <row r="13" spans="1:14" ht="135" x14ac:dyDescent="0.25">
      <c r="A13" s="10">
        <v>1</v>
      </c>
      <c r="B13" s="11" t="s">
        <v>12</v>
      </c>
      <c r="C13" s="11" t="s">
        <v>51</v>
      </c>
      <c r="D13" s="12" t="s">
        <v>13</v>
      </c>
      <c r="E13" s="12">
        <v>800</v>
      </c>
      <c r="F13" s="13"/>
      <c r="G13" s="12"/>
      <c r="H13" s="14">
        <v>5</v>
      </c>
      <c r="I13" s="15"/>
      <c r="J13" s="15"/>
      <c r="K13" s="15"/>
      <c r="L13" s="44"/>
      <c r="M13" s="45"/>
      <c r="N13" s="16"/>
    </row>
    <row r="14" spans="1:14" ht="90" x14ac:dyDescent="0.25">
      <c r="A14" s="10">
        <v>2</v>
      </c>
      <c r="B14" s="17" t="s">
        <v>14</v>
      </c>
      <c r="C14" s="17" t="s">
        <v>15</v>
      </c>
      <c r="D14" s="15"/>
      <c r="E14" s="12">
        <v>250</v>
      </c>
      <c r="F14" s="13"/>
      <c r="G14" s="15"/>
      <c r="H14" s="14">
        <v>5</v>
      </c>
      <c r="I14" s="15"/>
      <c r="J14" s="15"/>
      <c r="K14" s="15"/>
      <c r="L14" s="44"/>
      <c r="M14" s="45"/>
      <c r="N14" s="16"/>
    </row>
    <row r="15" spans="1:14" ht="141" customHeight="1" x14ac:dyDescent="0.25">
      <c r="A15" s="10">
        <v>3</v>
      </c>
      <c r="B15" s="11" t="s">
        <v>16</v>
      </c>
      <c r="C15" s="11" t="s">
        <v>17</v>
      </c>
      <c r="D15" s="12" t="s">
        <v>13</v>
      </c>
      <c r="E15" s="12">
        <v>1200</v>
      </c>
      <c r="F15" s="11"/>
      <c r="G15" s="12"/>
      <c r="H15" s="18">
        <v>5</v>
      </c>
      <c r="I15" s="15"/>
      <c r="J15" s="15"/>
      <c r="K15" s="15"/>
      <c r="L15" s="44"/>
      <c r="M15" s="45"/>
      <c r="N15" s="19"/>
    </row>
    <row r="16" spans="1:14" ht="90" x14ac:dyDescent="0.25">
      <c r="A16" s="10">
        <v>4</v>
      </c>
      <c r="B16" s="11" t="s">
        <v>18</v>
      </c>
      <c r="C16" s="11" t="s">
        <v>19</v>
      </c>
      <c r="D16" s="12" t="s">
        <v>13</v>
      </c>
      <c r="E16" s="12">
        <v>600</v>
      </c>
      <c r="F16" s="13"/>
      <c r="G16" s="12"/>
      <c r="H16" s="18">
        <v>5</v>
      </c>
      <c r="I16" s="15"/>
      <c r="J16" s="15"/>
      <c r="K16" s="15"/>
      <c r="L16" s="44"/>
      <c r="M16" s="45"/>
      <c r="N16" s="19"/>
    </row>
    <row r="17" spans="1:14" ht="30" x14ac:dyDescent="0.25">
      <c r="A17" s="10">
        <v>5</v>
      </c>
      <c r="B17" s="11" t="s">
        <v>20</v>
      </c>
      <c r="C17" s="11" t="s">
        <v>21</v>
      </c>
      <c r="D17" s="12" t="s">
        <v>13</v>
      </c>
      <c r="E17" s="12">
        <v>80</v>
      </c>
      <c r="F17" s="11"/>
      <c r="G17" s="12"/>
      <c r="H17" s="18">
        <v>5</v>
      </c>
      <c r="I17" s="15"/>
      <c r="J17" s="15"/>
      <c r="K17" s="15"/>
      <c r="L17" s="44"/>
      <c r="M17" s="45"/>
      <c r="N17" s="19"/>
    </row>
    <row r="18" spans="1:14" ht="105" x14ac:dyDescent="0.25">
      <c r="A18" s="10">
        <v>6</v>
      </c>
      <c r="B18" s="11" t="s">
        <v>22</v>
      </c>
      <c r="C18" s="11" t="s">
        <v>23</v>
      </c>
      <c r="D18" s="12" t="s">
        <v>13</v>
      </c>
      <c r="E18" s="12">
        <f>140+300</f>
        <v>440</v>
      </c>
      <c r="F18" s="13"/>
      <c r="G18" s="12"/>
      <c r="H18" s="18">
        <v>5</v>
      </c>
      <c r="I18" s="15"/>
      <c r="J18" s="15"/>
      <c r="K18" s="15"/>
      <c r="L18" s="44"/>
      <c r="M18" s="45"/>
      <c r="N18" s="19"/>
    </row>
    <row r="19" spans="1:14" ht="40.15" customHeight="1" x14ac:dyDescent="0.25">
      <c r="A19" s="10">
        <v>7</v>
      </c>
      <c r="B19" s="17" t="s">
        <v>24</v>
      </c>
      <c r="C19" s="17" t="s">
        <v>25</v>
      </c>
      <c r="D19" s="12" t="s">
        <v>13</v>
      </c>
      <c r="E19" s="12">
        <v>40</v>
      </c>
      <c r="F19" s="17" t="s">
        <v>25</v>
      </c>
      <c r="G19" s="12">
        <v>105</v>
      </c>
      <c r="H19" s="18">
        <v>5</v>
      </c>
      <c r="I19" s="15">
        <f>G19*1.05</f>
        <v>110.25</v>
      </c>
      <c r="J19" s="15">
        <f>G19*E19</f>
        <v>4200</v>
      </c>
      <c r="K19" s="15">
        <f>J19*1.05</f>
        <v>4410</v>
      </c>
      <c r="L19" s="44"/>
      <c r="M19" s="45"/>
      <c r="N19" s="19"/>
    </row>
    <row r="20" spans="1:14" ht="150" x14ac:dyDescent="0.25">
      <c r="A20" s="10">
        <v>8</v>
      </c>
      <c r="B20" s="17" t="s">
        <v>26</v>
      </c>
      <c r="C20" s="11" t="s">
        <v>27</v>
      </c>
      <c r="D20" s="12" t="s">
        <v>13</v>
      </c>
      <c r="E20" s="12">
        <v>700</v>
      </c>
      <c r="F20" s="13"/>
      <c r="G20" s="12"/>
      <c r="H20" s="18">
        <v>5</v>
      </c>
      <c r="I20" s="15"/>
      <c r="J20" s="15"/>
      <c r="K20" s="15"/>
      <c r="L20" s="44"/>
      <c r="M20" s="45"/>
      <c r="N20" s="19"/>
    </row>
    <row r="21" spans="1:14" ht="345" x14ac:dyDescent="0.25">
      <c r="A21" s="10">
        <v>9</v>
      </c>
      <c r="B21" s="17" t="s">
        <v>28</v>
      </c>
      <c r="C21" s="17" t="s">
        <v>29</v>
      </c>
      <c r="D21" s="20" t="s">
        <v>13</v>
      </c>
      <c r="E21" s="12">
        <v>100</v>
      </c>
      <c r="F21" s="17" t="s">
        <v>61</v>
      </c>
      <c r="G21" s="20">
        <v>14.4</v>
      </c>
      <c r="H21" s="18">
        <v>5</v>
      </c>
      <c r="I21" s="15">
        <f>G21*1.05</f>
        <v>15.120000000000001</v>
      </c>
      <c r="J21" s="15">
        <f>G21*E21</f>
        <v>1440</v>
      </c>
      <c r="K21" s="15">
        <f>J21*1.05</f>
        <v>1512</v>
      </c>
      <c r="L21" s="44"/>
      <c r="M21" s="45"/>
    </row>
    <row r="22" spans="1:14" ht="76.5" customHeight="1" x14ac:dyDescent="0.25">
      <c r="A22" s="10">
        <v>10</v>
      </c>
      <c r="B22" s="21" t="s">
        <v>30</v>
      </c>
      <c r="C22" s="17" t="s">
        <v>31</v>
      </c>
      <c r="D22" s="20" t="s">
        <v>32</v>
      </c>
      <c r="E22" s="12">
        <v>100</v>
      </c>
      <c r="F22" s="17"/>
      <c r="G22" s="20"/>
      <c r="H22" s="18">
        <v>5</v>
      </c>
      <c r="I22" s="15"/>
      <c r="J22" s="15"/>
      <c r="K22" s="15"/>
      <c r="L22" s="44"/>
      <c r="M22" s="45"/>
    </row>
    <row r="23" spans="1:14" ht="172.5" customHeight="1" x14ac:dyDescent="0.25">
      <c r="A23" s="10">
        <v>11</v>
      </c>
      <c r="B23" s="17" t="s">
        <v>33</v>
      </c>
      <c r="C23" s="17" t="s">
        <v>34</v>
      </c>
      <c r="D23" s="20" t="s">
        <v>32</v>
      </c>
      <c r="E23" s="12">
        <v>20</v>
      </c>
      <c r="F23" s="17"/>
      <c r="G23" s="20"/>
      <c r="H23" s="18">
        <v>5</v>
      </c>
      <c r="I23" s="15"/>
      <c r="J23" s="15"/>
      <c r="K23" s="15"/>
      <c r="L23" s="44"/>
      <c r="M23" s="45"/>
    </row>
    <row r="24" spans="1:14" ht="60" x14ac:dyDescent="0.25">
      <c r="A24" s="10">
        <v>12</v>
      </c>
      <c r="B24" s="17" t="s">
        <v>35</v>
      </c>
      <c r="C24" s="17" t="s">
        <v>36</v>
      </c>
      <c r="D24" s="20" t="s">
        <v>32</v>
      </c>
      <c r="E24" s="12">
        <v>100</v>
      </c>
      <c r="F24" s="17"/>
      <c r="G24" s="20"/>
      <c r="H24" s="18">
        <v>5</v>
      </c>
      <c r="I24" s="15"/>
      <c r="J24" s="15"/>
      <c r="K24" s="15"/>
      <c r="L24" s="15"/>
      <c r="M24" s="21"/>
    </row>
    <row r="25" spans="1:14" ht="81" customHeight="1" x14ac:dyDescent="0.25">
      <c r="A25" s="10">
        <v>13</v>
      </c>
      <c r="B25" s="17" t="s">
        <v>37</v>
      </c>
      <c r="C25" s="17" t="s">
        <v>38</v>
      </c>
      <c r="D25" s="20" t="s">
        <v>32</v>
      </c>
      <c r="E25" s="12">
        <v>30</v>
      </c>
      <c r="F25" s="17"/>
      <c r="G25" s="20"/>
      <c r="H25" s="18">
        <v>5</v>
      </c>
      <c r="I25" s="15"/>
      <c r="J25" s="15"/>
      <c r="K25" s="15"/>
      <c r="L25" s="15"/>
      <c r="M25" s="21"/>
    </row>
    <row r="26" spans="1:14" ht="45" x14ac:dyDescent="0.25">
      <c r="A26" s="10">
        <v>14</v>
      </c>
      <c r="B26" s="21" t="s">
        <v>39</v>
      </c>
      <c r="C26" s="17" t="s">
        <v>40</v>
      </c>
      <c r="D26" s="20" t="s">
        <v>32</v>
      </c>
      <c r="E26" s="12">
        <v>30</v>
      </c>
      <c r="F26" s="17"/>
      <c r="G26" s="20"/>
      <c r="H26" s="18">
        <v>5</v>
      </c>
      <c r="I26" s="15"/>
      <c r="J26" s="15"/>
      <c r="K26" s="15"/>
      <c r="L26" s="15"/>
      <c r="M26" s="21"/>
    </row>
    <row r="27" spans="1:14" ht="90" x14ac:dyDescent="0.25">
      <c r="A27" s="10">
        <v>15</v>
      </c>
      <c r="B27" s="17" t="s">
        <v>41</v>
      </c>
      <c r="C27" s="17" t="s">
        <v>42</v>
      </c>
      <c r="D27" s="20" t="s">
        <v>13</v>
      </c>
      <c r="E27" s="12">
        <v>80</v>
      </c>
      <c r="F27" s="17"/>
      <c r="G27" s="20"/>
      <c r="H27" s="18">
        <v>5</v>
      </c>
      <c r="I27" s="15"/>
      <c r="J27" s="15"/>
      <c r="K27" s="15"/>
      <c r="L27" s="44"/>
      <c r="M27" s="45"/>
    </row>
    <row r="28" spans="1:14" ht="165" x14ac:dyDescent="0.25">
      <c r="A28" s="10">
        <v>16</v>
      </c>
      <c r="B28" s="21" t="s">
        <v>43</v>
      </c>
      <c r="C28" s="17" t="s">
        <v>44</v>
      </c>
      <c r="D28" s="20" t="s">
        <v>32</v>
      </c>
      <c r="E28" s="12">
        <v>20</v>
      </c>
      <c r="F28" s="17"/>
      <c r="G28" s="20"/>
      <c r="H28" s="18">
        <v>5</v>
      </c>
      <c r="I28" s="15"/>
      <c r="J28" s="15"/>
      <c r="K28" s="15"/>
      <c r="L28" s="44"/>
      <c r="M28" s="45"/>
    </row>
    <row r="29" spans="1:14" ht="92.25" customHeight="1" x14ac:dyDescent="0.25">
      <c r="A29" s="10">
        <v>17</v>
      </c>
      <c r="B29" s="17" t="s">
        <v>16</v>
      </c>
      <c r="C29" s="17" t="s">
        <v>45</v>
      </c>
      <c r="D29" s="20" t="s">
        <v>32</v>
      </c>
      <c r="E29" s="12">
        <v>100</v>
      </c>
      <c r="F29" s="17"/>
      <c r="G29" s="20"/>
      <c r="H29" s="18">
        <v>5</v>
      </c>
      <c r="I29" s="15"/>
      <c r="J29" s="15"/>
      <c r="K29" s="15"/>
      <c r="L29" s="44"/>
      <c r="M29" s="45"/>
    </row>
    <row r="30" spans="1:14" ht="135" x14ac:dyDescent="0.25">
      <c r="A30" s="10">
        <v>18</v>
      </c>
      <c r="B30" s="21" t="s">
        <v>46</v>
      </c>
      <c r="C30" s="17" t="s">
        <v>47</v>
      </c>
      <c r="D30" s="20" t="s">
        <v>32</v>
      </c>
      <c r="E30" s="12">
        <v>450</v>
      </c>
      <c r="F30" s="17"/>
      <c r="G30" s="20"/>
      <c r="H30" s="18">
        <v>5</v>
      </c>
      <c r="I30" s="15"/>
      <c r="J30" s="15"/>
      <c r="K30" s="15"/>
      <c r="L30" s="44"/>
      <c r="M30" s="45"/>
    </row>
    <row r="31" spans="1:14" ht="60" x14ac:dyDescent="0.25">
      <c r="A31" s="10">
        <v>19</v>
      </c>
      <c r="B31" s="17" t="s">
        <v>48</v>
      </c>
      <c r="C31" s="17" t="s">
        <v>49</v>
      </c>
      <c r="D31" s="20" t="s">
        <v>50</v>
      </c>
      <c r="E31" s="12">
        <v>300</v>
      </c>
      <c r="F31" s="31"/>
      <c r="G31" s="20"/>
      <c r="H31" s="18">
        <v>5</v>
      </c>
      <c r="I31" s="15"/>
      <c r="J31" s="15"/>
      <c r="K31" s="15"/>
      <c r="L31" s="44"/>
      <c r="M31" s="45"/>
    </row>
    <row r="33" spans="4:7" x14ac:dyDescent="0.25">
      <c r="D33" s="1"/>
      <c r="E33" s="1"/>
    </row>
    <row r="34" spans="4:7" x14ac:dyDescent="0.25">
      <c r="D34" s="1"/>
      <c r="E34" s="1"/>
      <c r="G34" s="24"/>
    </row>
    <row r="35" spans="4:7" x14ac:dyDescent="0.25">
      <c r="D35" s="1"/>
      <c r="E35" s="1"/>
      <c r="G35" s="24"/>
    </row>
    <row r="36" spans="4:7" x14ac:dyDescent="0.25">
      <c r="D36" s="1"/>
      <c r="E36" s="1"/>
      <c r="G36" s="24"/>
    </row>
    <row r="37" spans="4:7" x14ac:dyDescent="0.25">
      <c r="D37" s="1"/>
      <c r="E37" s="1"/>
      <c r="G37" s="24"/>
    </row>
    <row r="38" spans="4:7" x14ac:dyDescent="0.25">
      <c r="D38" s="1"/>
      <c r="E38" s="1"/>
      <c r="G38" s="24"/>
    </row>
    <row r="39" spans="4:7" x14ac:dyDescent="0.25">
      <c r="D39" s="1"/>
      <c r="E39" s="1"/>
      <c r="G39" s="24"/>
    </row>
    <row r="40" spans="4:7" x14ac:dyDescent="0.25">
      <c r="D40" s="1"/>
      <c r="E40" s="1"/>
      <c r="G40" s="24"/>
    </row>
    <row r="41" spans="4:7" x14ac:dyDescent="0.25">
      <c r="D41" s="1"/>
      <c r="E41" s="1"/>
    </row>
    <row r="42" spans="4:7" x14ac:dyDescent="0.25">
      <c r="D42" s="1"/>
      <c r="E42" s="1"/>
    </row>
    <row r="43" spans="4:7" x14ac:dyDescent="0.25">
      <c r="D43" s="1"/>
      <c r="E43" s="1"/>
    </row>
    <row r="44" spans="4:7" x14ac:dyDescent="0.25">
      <c r="D44" s="1"/>
      <c r="E44" s="1"/>
    </row>
    <row r="45" spans="4:7" x14ac:dyDescent="0.25">
      <c r="D45" s="1"/>
      <c r="E45" s="1"/>
    </row>
    <row r="46" spans="4:7" x14ac:dyDescent="0.25">
      <c r="D46" s="1"/>
      <c r="E46" s="1"/>
    </row>
    <row r="47" spans="4:7" x14ac:dyDescent="0.25">
      <c r="D47" s="1"/>
      <c r="E47" s="1"/>
    </row>
    <row r="48" spans="4:7" x14ac:dyDescent="0.25">
      <c r="D48" s="1"/>
      <c r="E48" s="1"/>
    </row>
    <row r="49" spans="4:5" x14ac:dyDescent="0.25">
      <c r="D49" s="1"/>
      <c r="E49" s="1"/>
    </row>
    <row r="50" spans="4:5" x14ac:dyDescent="0.25">
      <c r="D50" s="1"/>
      <c r="E50" s="1"/>
    </row>
  </sheetData>
  <mergeCells count="24">
    <mergeCell ref="L30:M30"/>
    <mergeCell ref="L31:M31"/>
    <mergeCell ref="L22:M22"/>
    <mergeCell ref="L23:M23"/>
    <mergeCell ref="L28:M28"/>
    <mergeCell ref="L27:M27"/>
    <mergeCell ref="L29:M29"/>
    <mergeCell ref="L18:M18"/>
    <mergeCell ref="L16:M16"/>
    <mergeCell ref="L19:M19"/>
    <mergeCell ref="L20:M20"/>
    <mergeCell ref="L21:M21"/>
    <mergeCell ref="L12:M12"/>
    <mergeCell ref="L13:M13"/>
    <mergeCell ref="L14:M14"/>
    <mergeCell ref="L15:M15"/>
    <mergeCell ref="L17:M17"/>
    <mergeCell ref="A10:K10"/>
    <mergeCell ref="A4:M4"/>
    <mergeCell ref="A5:M5"/>
    <mergeCell ref="A6:M6"/>
    <mergeCell ref="A7:K7"/>
    <mergeCell ref="A8:M8"/>
    <mergeCell ref="A9:K9"/>
  </mergeCells>
  <pageMargins left="0.7" right="0.7" top="0.75" bottom="0.75" header="0.3" footer="0.3"/>
  <pageSetup paperSize="9" scale="5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FE394-8D19-4C91-8D26-3F47F9F56998}">
  <dimension ref="A3:M9"/>
  <sheetViews>
    <sheetView workbookViewId="0">
      <selection activeCell="I19" sqref="I19"/>
    </sheetView>
  </sheetViews>
  <sheetFormatPr defaultRowHeight="15" x14ac:dyDescent="0.25"/>
  <sheetData>
    <row r="3" spans="1:13" ht="15.75" thickBot="1" x14ac:dyDescent="0.3"/>
    <row r="4" spans="1:13" x14ac:dyDescent="0.25">
      <c r="A4" s="48"/>
      <c r="B4" s="49"/>
      <c r="C4" s="49"/>
      <c r="D4" s="49"/>
      <c r="E4" s="49"/>
      <c r="F4" s="49"/>
      <c r="G4" s="49"/>
      <c r="H4" s="49"/>
      <c r="I4" s="49"/>
      <c r="J4" s="49"/>
      <c r="K4" s="49"/>
      <c r="L4" s="49"/>
      <c r="M4" s="50"/>
    </row>
    <row r="5" spans="1:13" x14ac:dyDescent="0.25">
      <c r="A5" s="38"/>
      <c r="B5" s="39"/>
      <c r="C5" s="39"/>
      <c r="D5" s="39"/>
      <c r="E5" s="39"/>
      <c r="F5" s="39"/>
      <c r="G5" s="39"/>
      <c r="H5" s="39"/>
      <c r="I5" s="39"/>
      <c r="J5" s="39"/>
      <c r="K5" s="39"/>
      <c r="L5" s="39"/>
      <c r="M5" s="40"/>
    </row>
    <row r="6" spans="1:13" x14ac:dyDescent="0.25">
      <c r="A6" s="38"/>
      <c r="B6" s="39"/>
      <c r="C6" s="39"/>
      <c r="D6" s="39"/>
      <c r="E6" s="39"/>
      <c r="F6" s="39"/>
      <c r="G6" s="39"/>
      <c r="H6" s="39"/>
      <c r="I6" s="39"/>
      <c r="J6" s="39"/>
      <c r="K6" s="39"/>
      <c r="L6" s="4"/>
      <c r="M6" s="5"/>
    </row>
    <row r="7" spans="1:13" x14ac:dyDescent="0.25">
      <c r="A7" s="41"/>
      <c r="B7" s="42"/>
      <c r="C7" s="42"/>
      <c r="D7" s="42"/>
      <c r="E7" s="42"/>
      <c r="F7" s="42"/>
      <c r="G7" s="42"/>
      <c r="H7" s="42"/>
      <c r="I7" s="42"/>
      <c r="J7" s="42"/>
      <c r="K7" s="42"/>
      <c r="L7" s="42"/>
      <c r="M7" s="43"/>
    </row>
    <row r="8" spans="1:13" x14ac:dyDescent="0.25">
      <c r="A8" s="41"/>
      <c r="B8" s="42"/>
      <c r="C8" s="42"/>
      <c r="D8" s="42"/>
      <c r="E8" s="42"/>
      <c r="F8" s="42"/>
      <c r="G8" s="42"/>
      <c r="H8" s="42"/>
      <c r="I8" s="42"/>
      <c r="J8" s="42"/>
      <c r="K8" s="42"/>
      <c r="L8" s="4"/>
      <c r="M8" s="5"/>
    </row>
    <row r="9" spans="1:13" ht="15.75" thickBot="1" x14ac:dyDescent="0.3">
      <c r="A9" s="46"/>
      <c r="B9" s="47"/>
      <c r="C9" s="47"/>
      <c r="D9" s="47"/>
      <c r="E9" s="47"/>
      <c r="F9" s="47"/>
      <c r="G9" s="47"/>
      <c r="H9" s="47"/>
      <c r="I9" s="47"/>
      <c r="J9" s="47"/>
      <c r="K9" s="47"/>
      <c r="L9" s="6"/>
      <c r="M9" s="7"/>
    </row>
  </sheetData>
  <mergeCells count="6">
    <mergeCell ref="A9:K9"/>
    <mergeCell ref="A4:M4"/>
    <mergeCell ref="A5:M5"/>
    <mergeCell ref="A6:K6"/>
    <mergeCell ref="A7:M7"/>
    <mergeCell ref="A8:K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pasiulymas</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2024-11-06T13:15:11Z</dcterms:created>
  <dcterms:modified xsi:type="dcterms:W3CDTF">2024-11-06T13:15:33Z</dcterms:modified>
</cp:coreProperties>
</file>